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3D6C05F0-8080-4044-BEF0-8604C2AFA5D9}" xr6:coauthVersionLast="47" xr6:coauthVersionMax="47" xr10:uidLastSave="{00000000-0000-0000-0000-000000000000}"/>
  <bookViews>
    <workbookView xWindow="1080" yWindow="1080" windowWidth="14400" windowHeight="7380" xr2:uid="{00000000-000D-0000-FFFF-FFFF00000000}"/>
  </bookViews>
  <sheets>
    <sheet name="Матрица" sheetId="2" r:id="rId1"/>
    <sheet name="ПС 40.023  B 01.3,  B 02.3" sheetId="5" r:id="rId2"/>
    <sheet name="ПС 40.198 A 02.5, A 03.5 " sheetId="7" r:id="rId3"/>
    <sheet name="ПС 17.025 J 02.4 L 01.4" sheetId="10" r:id="rId4"/>
  </sheets>
  <definedNames>
    <definedName name="_xlnm._FilterDatabase" localSheetId="0" hidden="1">Матрица!$D$1:$D$11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2" l="1"/>
</calcChain>
</file>

<file path=xl/sharedStrings.xml><?xml version="1.0" encoding="utf-8"?>
<sst xmlns="http://schemas.openxmlformats.org/spreadsheetml/2006/main" count="170" uniqueCount="135">
  <si>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</si>
  <si>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</si>
  <si>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</si>
  <si>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</si>
  <si>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</si>
  <si>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</si>
  <si>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</si>
  <si>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</si>
  <si>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</si>
  <si>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</si>
  <si>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</si>
  <si>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</si>
  <si>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ИТОГО:</t>
  </si>
  <si>
    <t>Модуль А Монтаж и пуско-наладка гидравлической системы</t>
  </si>
  <si>
    <t xml:space="preserve">Модуль Б Монтаж и пуско-наладка пневматической системы </t>
  </si>
  <si>
    <t>Сборка простых гидро- и пневмосистем</t>
  </si>
  <si>
    <t>Проектирование гидро- и пневмосистем различного назначения, работающих по линейным алгоритмам, с заданными параметрами скоростей и усилий без предъявления требований к законам движения для случаев известного функционального назначения</t>
  </si>
  <si>
    <t>Разработка эскизного и технического проекта гидро- и пневмосистем различного назначения, работающих по линейным алгоритмам, с заданными параметрами скоростей и усилий без предъявления требований к законам движения для случаев известного функционального назначения [A/02.5], уровень (подуровень) квалификации: 5
Разработка комплекта конструкторской и эксплуатационной документации на гидро- и пневмосистемы различного назначения, работающие по линейным алгоритмам, с заданными параметрами скоростей и усилий без предъявления требований к законам движения для случаев известного функционального назначения [A/03.5], уровень (подуровень) квалификации: 5</t>
  </si>
  <si>
    <t xml:space="preserve">Подготовка инструмента и приспособлений для соединения агрегатов в систему [B/01.3], уровень (подуровень) квалификации: 3 
Коммутация деталей и узлов гидро- и пневмосистем в соответствии с принципиальными и монтажными схемами [B/02.3], уровень (подуровень) квалификации: 3 </t>
  </si>
  <si>
    <t>Профстандарт: 40.023 код B/01.3</t>
  </si>
  <si>
    <t>Профстандарт: 40.023 код B/02.3</t>
  </si>
  <si>
    <t>ФГОС СПО 15.02.03 Монтаж, техническое обслуживание и ремонт гидравлического и пневматического оборудования</t>
  </si>
  <si>
    <t>Подбор инструмента и приспособлений, необходимых для выполнения задания</t>
  </si>
  <si>
    <t>Определение готовности к работе контрольно-измерительных приборов и инструментов, контрольных калибров и шаблонов</t>
  </si>
  <si>
    <t>Контроль комплектности изделий для монтажно-сборочных операций</t>
  </si>
  <si>
    <t>Профилактические работы на оборудовании в рамках компетентности при подготовке к монтажу</t>
  </si>
  <si>
    <t>Соблюдать требования охраны труда, пожарной и экологической безопасности при выполнении работ в соответствии с заданием</t>
  </si>
  <si>
    <t>Соблюдать правила эксплуатации оборудования и оснастки при выполнении работ в соответствии с заданием</t>
  </si>
  <si>
    <t>Читать машиностроительные чертежи в объеме, необходимом для выполнения задания</t>
  </si>
  <si>
    <t>Инструкция по охране труда</t>
  </si>
  <si>
    <t>Инструкция по пожарной и экологической безопасности</t>
  </si>
  <si>
    <t>Назначение инструмента, необходимого для выполнения задания</t>
  </si>
  <si>
    <t>Инструкции по эксплуатации используемого оборудования в объеме, необходимом для выполнения задания</t>
  </si>
  <si>
    <t>Приказы, положения, инструкции организации в объеме, необходимом для выполнения задания</t>
  </si>
  <si>
    <t>Проверка наличия и соответствия инструмента и материалов требованиям технологического процесса</t>
  </si>
  <si>
    <t>Визуальный осмотр агрегатов, деталей и комплектующих изделий с целью проверки соответствия конструкторской документации</t>
  </si>
  <si>
    <t>Сбор простых гидро- и пневмосистем поступательного и вращательного действия</t>
  </si>
  <si>
    <t>Сбор гидравлических и пневматических цепей и выполнение их коммутации</t>
  </si>
  <si>
    <t>Сбор простых гидравлических и пневматических узлов и деталей-тройников, вентилей, фильтров</t>
  </si>
  <si>
    <t>Монтаж гибких и жестких трубопроводов</t>
  </si>
  <si>
    <t>Производить работы в соответствии с технологической документацией и технологическим процессом</t>
  </si>
  <si>
    <t>Использовать оборудование, соответствующее выполняемой работе: слесарный инструмент, контрольные стенды, грузоподъемные механизмы, заправочные станции, установки</t>
  </si>
  <si>
    <t>Применять соответствующий инструмент, ручной и механизированный, для проведения сборочных операций</t>
  </si>
  <si>
    <t>Анализировать процесс сборки деталей и узлов</t>
  </si>
  <si>
    <t>Завершать цикл работ перед запланированной остановкой в работе</t>
  </si>
  <si>
    <t>Стандарты качества, необходимые для выполнения данной трудовой функции</t>
  </si>
  <si>
    <t>Устройство и принципы работы гидро- и пневмосистем в объеме, необходимом для выполнения задания</t>
  </si>
  <si>
    <t>Кинематические, гидравлические, электрические и пневматические схемы в объеме, необходимом для выполнения задания</t>
  </si>
  <si>
    <t>Технические условия на гидро- и пневмоагрегаты и системы в объеме, необходимом для выполнения задания</t>
  </si>
  <si>
    <t>Назначение и правила применения контрольно-измерительных инструментов, необходимых для выполнения задания</t>
  </si>
  <si>
    <t>Назначение технологических жидкостей и способы их применения</t>
  </si>
  <si>
    <t>Принципы действия манипуляторов и роботов в объеме, необходимом для выполнения задания</t>
  </si>
  <si>
    <t>Виды несоответствий комплектующих изделий в объеме, необходимом для выполнения задания</t>
  </si>
  <si>
    <t>Профстандарт ПС 40.198 код A/03.5</t>
  </si>
  <si>
    <t>Профстандарт ПС 40.198 код A/02.5</t>
  </si>
  <si>
    <t>Выбор оборудования в соответствии с принципиальной гидравлической схемой гидро- и пневмосистем, работающих по линейным алгоритмам, с заданными параметрами скоростей и усилий без предъявления требований к законам движения для случаев известного функционального назначения</t>
  </si>
  <si>
    <t>Проведение экономических расчетов для определения целесообразности применения выбранного комплекта оборудования гидро- и пневмосистем, работающих по линейным алгоритмам, с заданными параметрами скоростей и усилий без предъявления требований к законам движения для случаев известного функционального назначения</t>
  </si>
  <si>
    <t>Проведение прочностных расчетов гидро- и пневмосистем, работающих по линейным алгоритмам, с заданными параметрами скоростей и усилий без предъявления требований к законам движения для случаев известного функционального назначения</t>
  </si>
  <si>
    <t>Проведение оценки надежности гидро- и пневмосистем, работающих по линейным алгоритмам, с заданными параметрами скоростей и усилий без предъявления требований к законам движения для случаев известного функционального назначения</t>
  </si>
  <si>
    <t>Разработка монтажной гидравлической схемы гидро- и пневмосистем, работающих по линейным алгоритмам, с заданными параметрами скоростей и усилий без предъявления требований к законам движения для случаев известного функционального назначения и ее спецификации</t>
  </si>
  <si>
    <t>Разработка рабочей циклограммы гидро- и пневмосистем, работающих по линейным алгоритмам, с заданными параметрами скоростей и усилий без предъявления требований к законам движения для случаев известного функционального назначения</t>
  </si>
  <si>
    <t>Выбирать технические данные для обоснованного принятия решений по проектированию гидравлических и пневматических систем</t>
  </si>
  <si>
    <t>Выполнять прочностные расчеты для гидро- и пневмосистем</t>
  </si>
  <si>
    <t>Подбирать необходимую гидро- и пневмоаппаратуру исходя из заданного функционального назначения и экономической целесообразности</t>
  </si>
  <si>
    <t>Применять специализированное программное обеспечение для проведения прочностных расчетов</t>
  </si>
  <si>
    <t>Разрабатывать монтажные гидравлические схемы</t>
  </si>
  <si>
    <t>Разрабатывать рабочие циклограммы гидравлических и пневматических систем</t>
  </si>
  <si>
    <t>Конструктивные особенности и особенности функционирования гидравлического и пневматического оборудования общепромышленного исполнения, климатического исполнения "У"</t>
  </si>
  <si>
    <t>Принципы работы проектируемых систем и изделий, условия монтажа, технической эксплуатации</t>
  </si>
  <si>
    <t>Методики проведения прочностных расчетов, в том числе специализированные, для гидро- и пневмосистем</t>
  </si>
  <si>
    <t>Правила выполнения циклограмм</t>
  </si>
  <si>
    <t>Специализированное программное обеспечение для прочностных расчетов</t>
  </si>
  <si>
    <t>Методики оценки надежности гидро- и пневмосистем</t>
  </si>
  <si>
    <t>Требования охраны труда, пожарной, промышленной, экологической безопасности и электробезопасности</t>
  </si>
  <si>
    <t>Разработка конструкторской документации на производство гидро- и пневмосистем различного назначения, работающих по линейным алгоритмам, с заданными параметрами скоростей и усилий без предъявления требований к законам движения для случаев известного функционального назначения</t>
  </si>
  <si>
    <t>Разработка конструкторской документации на транспортировку и упаковку изделий гидро- и пневмосистем различного назначения, работающих по линейным алгоритмам, с заданными параметрами скоростей и усилий без предъявления требований к законам движения для случаев известного функционального назначения</t>
  </si>
  <si>
    <t>Разработка паспорта изделия для гидро- и пневмосистем различного назначения, работающих по линейным алгоритмам, с заданными параметрами скоростей и усилий без предъявления требований к законам движения для случаев известного функционального назначения</t>
  </si>
  <si>
    <t>Разработка методики проведения испытаний и контроля гидро- и пневмосистем различного назначения, работающих по линейным алгоритмам, с заданными параметрами скоростей и усилий без предъявления требований к законам движения для случаев известного функционального назначения</t>
  </si>
  <si>
    <t>Разработка технической документации по вводу гидро- и пневмосистем различного назначения, работающих по линейным алгоритмам, с заданными параметрами скоростей и усилий без предъявления требований к законам движения для случаев известного функционального назначения в эксплуатацию</t>
  </si>
  <si>
    <t>Разработка эксплуатационной документации на гидро- и пневмосистемы различного назначения, работающие по линейным алгоритмам, с заданными параметрами скоростей и усилий без предъявления требований к законам движения для случаев известного функционального назначения</t>
  </si>
  <si>
    <t>Выполнять технические чертежи, сборочные чертежи и деталировки, а также чертежи общего вида в соответствии с Единой системой конструкторской документации (ЕСКД)</t>
  </si>
  <si>
    <t>Выполнять строповочные схемы</t>
  </si>
  <si>
    <t>Составлять схемы, спецификации, ведомости и таблицы</t>
  </si>
  <si>
    <t>Использовать в работе средства автоматизации проектирования</t>
  </si>
  <si>
    <t>Составлять эксплуатационную документацию на изделие</t>
  </si>
  <si>
    <t>Стандарты, методики и инструкции по разработке и оформлению чертежей</t>
  </si>
  <si>
    <t>Принципы работы, условия монтажа и технической эксплуатации проектируемых гидравлических и пневматических систем, гидро- и пневмоагрегатов</t>
  </si>
  <si>
    <t>Средства автоматизации проектирования</t>
  </si>
  <si>
    <t>Методы консервации и условия хранения гидро- и пневмосистем</t>
  </si>
  <si>
    <t xml:space="preserve">ПС 40.198;
ФГОС СПО 15.02.03 Монтаж, техническое обслуживание и ремонт гидравлического и пневматического оборудования;
ГОСТ 2.704-2011 </t>
  </si>
  <si>
    <t xml:space="preserve">ПК 2.1. Участвовать в проектировании гидравлических и пневматических приводов по заданным условиям и разрабатывать принципиальные схемы.
</t>
  </si>
  <si>
    <t>ПК 2.2. Использовать прикладные программы при оформлении конструкторской и технологической документации.</t>
  </si>
  <si>
    <t>ПС 40.023;
ФГОС СПО 15.02.03 Монтаж, техническое обслуживание и ремонт гидравлического и пневматического оборудования;</t>
  </si>
  <si>
    <t>ПК 1.1. Организовывать и выполнять монтаж гидравлических и пневматических устройств и систем.</t>
  </si>
  <si>
    <t>ПК 1.2. Осуществлять пуск и наладку гидравлических и пневматических приводов.</t>
  </si>
  <si>
    <t>Профстандарт ПС 17.025 код J/02.4</t>
  </si>
  <si>
    <t>Оценка соответствия качества сборки, работоспособности оборудования, узлов и агрегатов железнодорожного подвижного состава требованиям нормативно-технической документации</t>
  </si>
  <si>
    <t>Выявление в процессе испытания после ремонта дефектов оборудования, узлов и агрегатов железнодорожного подвижного состава</t>
  </si>
  <si>
    <t>Введение в заданные параметры работы оборудования, узлов и агрегатов железнодорожного подвижного состава</t>
  </si>
  <si>
    <t>Читать электрические и пневматические схемы оборудования, узлов и агрегатов железнодорожного подвижного состава</t>
  </si>
  <si>
    <t>Пользоваться приспособлениями и инструментом при устранении неисправностей в работе оборудования, узлов и агрегатов железнодорожного подвижного состава</t>
  </si>
  <si>
    <t>Пользоваться испытательным стендом</t>
  </si>
  <si>
    <t>Пользоваться приспособлениями и инструментом при выполнении работ по регулировке соединений, центровке дизель-генераторных установок, гидропередач</t>
  </si>
  <si>
    <t>Пользоваться приспособлениями и инструментом при выполнении работ по испытанию роторов турбокомпрессоров</t>
  </si>
  <si>
    <t>Пользоваться приспособлениями и инструментом при выполнении работ по регулировке механизмов парораспределительных паровоздушных насосов, регуляторов хода насосов и давления компрессоров, кранов машиниста, компрессоров</t>
  </si>
  <si>
    <t>Нормативно-технические и руководящие документы по проведению испытаний после ремонта с вводом в заданные параметры работы оборудования, узлов и агрегатов железнодорожного подвижного состава</t>
  </si>
  <si>
    <t>Методы проверки на точность, правильность сборки отремонтированного оборудования, узлов и агрегатов (электрического оборудования и аппаратов, электрических машин, устройств безопасности, автосцепных устройств железнодорожного подвижного состава, колесно-моторных блоков, подшипников качения, рессорного подвешивания, дизелей, компрессоров шатунно-поршневой группы и газораспределителей, кранов машиниста, пневматической и тормозной систем)</t>
  </si>
  <si>
    <t>Способы определения повреждений оборудования, узлов, агрегатов железнодорожного подвижного состава и методы их восстановления</t>
  </si>
  <si>
    <t>Конструктивные особенности, назначение и взаимодействие оборудования, узлов и агрегатов ремонтируемых объектов</t>
  </si>
  <si>
    <t>Устройство железнодорожного подвижного состава в объеме выполнения трудовых функций</t>
  </si>
  <si>
    <t>Порядок применения средств индивидуальной защиты в объеме выполнения трудовых функций</t>
  </si>
  <si>
    <t>Требования охраны труда, промышленной безопасности, электробезопасности, пожарной безопасности в объеме выполнения трудовых функций</t>
  </si>
  <si>
    <t>Испытание оборудования, узлов и агрегатов железнодорожного подвижного состава после ремонта [J/02.4]</t>
  </si>
  <si>
    <t>Техническое обслуживание и ремонт железнодорожного подвижного состава с диагностированием его оборудования, узлов и агрегатов</t>
  </si>
  <si>
    <t xml:space="preserve">Диагностирование оборудования, узлов и агрегатов железнодорожного подвижного состава с применением специального оборудования [L/01.4], уровень квалификации
4 </t>
  </si>
  <si>
    <t>Проверка качества сборки и проведение испытаний оборудования, узлов и агрегатов железнодорожного подвижного состава после ремонта</t>
  </si>
  <si>
    <t>Профстандарт ПС 17.025 код L/01.4</t>
  </si>
  <si>
    <t>Оформление результатов диагностирования оборудования, узлов и агрегатов железнодорожного подвижного состава</t>
  </si>
  <si>
    <t>Выполнение работ по расшифровке результатов диагностирования оборудования, узлов и агрегатов железнодорожного подвижного состава</t>
  </si>
  <si>
    <t>Анализ результатов расшифровки узлов и агрегатов железнодорожного подвижного состава с целью определения объема ремонта диагностируемого оборудования</t>
  </si>
  <si>
    <t>Пользоваться специальным оборудованием для проведения диагностирования оборудования, узлов и агрегатов железнодорожного подвижного состава</t>
  </si>
  <si>
    <t>Пользоваться контрольно-измерительными приборами, стендами для диагностирования, диагностическими приборами при выполнении работ по измерению параметров оборудования, узлов и агрегатов</t>
  </si>
  <si>
    <t>Оценивать значения показателей диагностирования оборудования, узлов и агрегатов железнодорожного подвижного состава</t>
  </si>
  <si>
    <t>Пользоваться приспособлениями и инструментом при выполнении работ по соединению и разъединению средств технической диагностики и оборудования, узлов и агрегатов до и после проведения диагностирования</t>
  </si>
  <si>
    <t>Применять средства индивидуальной защиты</t>
  </si>
  <si>
    <t>Нормативно-технические и руководящие документы по расшифровке результатов диагностирования оборудования, узлов и агрегатов железнодорожного подвижного состава</t>
  </si>
  <si>
    <t>Устройство, назначение и порядок эксплуатации контрольно-измерительных приборов, стендов для диагностирования, приборов диагностики в объеме выполнения трудовых функций</t>
  </si>
  <si>
    <t>Порядок проведения расшифровки результатов диагностирования оборудования, узлов и агрегатов железнодорожного подвижного состава</t>
  </si>
  <si>
    <t>Правила и технология ремонта обслуживаемых типов и серий железнодорожного подвижного состава в объеме выполнения трудовых функций</t>
  </si>
  <si>
    <t>Устройство подвижного состава в объеме выполнения трудовых функций</t>
  </si>
  <si>
    <t xml:space="preserve">Модуль В Модернизация, испытание и техническое обслуживание системы. </t>
  </si>
  <si>
    <t>ПС 17.025;
ФГОС СПО 23.02.06 Техническая эксплуатация подвижного состава железных дорог</t>
  </si>
  <si>
    <t>ФГОС СПО 23.02.06 Техническая эксплуатация подвижного состава железных дорог</t>
  </si>
  <si>
    <t>ПК 3.2. Разрабатывать технологические процессы на ремонт отдельных деталей и узлов железнодорожного подвижного состава в соответствии с нормативной документацией.</t>
  </si>
  <si>
    <t xml:space="preserve">ПК 3.1. Оформлять технологическую документацию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</si>
</sst>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rgb="FF555555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6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43" fontId="3" fillId="0" borderId="0" xfId="5" applyFont="1"/>
    <xf numFmtId="0" fontId="3" fillId="0" borderId="5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43" fontId="4" fillId="0" borderId="2" xfId="5" applyFont="1" applyBorder="1" applyAlignment="1">
      <alignment horizontal="center" wrapText="1"/>
    </xf>
    <xf numFmtId="43" fontId="4" fillId="0" borderId="3" xfId="5" applyFont="1" applyBorder="1" applyAlignment="1">
      <alignment horizontal="center"/>
    </xf>
    <xf numFmtId="43" fontId="4" fillId="0" borderId="4" xfId="5" applyFont="1" applyBorder="1" applyAlignment="1">
      <alignment horizontal="center"/>
    </xf>
    <xf numFmtId="43" fontId="4" fillId="0" borderId="2" xfId="5" applyFont="1" applyBorder="1" applyAlignment="1">
      <alignment horizontal="center"/>
    </xf>
    <xf numFmtId="43" fontId="7" fillId="0" borderId="1" xfId="5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43" fontId="7" fillId="0" borderId="5" xfId="5" applyFont="1" applyBorder="1" applyAlignment="1">
      <alignment horizontal="left" vertical="top" wrapText="1"/>
    </xf>
    <xf numFmtId="43" fontId="7" fillId="0" borderId="6" xfId="5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3" borderId="1" xfId="3" applyFont="1" applyBorder="1" applyAlignment="1">
      <alignment horizontal="center" vertical="center" wrapText="1"/>
    </xf>
    <xf numFmtId="0" fontId="8" fillId="3" borderId="1" xfId="4" applyFont="1" applyFill="1" applyBorder="1" applyAlignment="1">
      <alignment horizontal="center" vertical="center" wrapText="1"/>
    </xf>
    <xf numFmtId="0" fontId="3" fillId="3" borderId="9" xfId="3" applyFont="1" applyBorder="1" applyAlignment="1">
      <alignment horizontal="center" vertical="center" wrapText="1"/>
    </xf>
    <xf numFmtId="0" fontId="3" fillId="3" borderId="9" xfId="3" applyFont="1" applyBorder="1" applyAlignment="1">
      <alignment horizontal="center" vertical="center"/>
    </xf>
    <xf numFmtId="0" fontId="3" fillId="3" borderId="1" xfId="3" applyFont="1" applyBorder="1" applyAlignment="1">
      <alignment horizontal="center" vertical="top"/>
    </xf>
    <xf numFmtId="0" fontId="3" fillId="3" borderId="10" xfId="3" applyFont="1" applyBorder="1" applyAlignment="1">
      <alignment horizontal="center" vertical="center" wrapText="1"/>
    </xf>
    <xf numFmtId="0" fontId="3" fillId="3" borderId="10" xfId="3" applyFont="1" applyBorder="1" applyAlignment="1">
      <alignment horizontal="center" vertical="center"/>
    </xf>
    <xf numFmtId="0" fontId="3" fillId="3" borderId="1" xfId="3" applyFont="1" applyBorder="1" applyAlignment="1">
      <alignment horizontal="center" vertical="top" wrapText="1"/>
    </xf>
    <xf numFmtId="0" fontId="3" fillId="2" borderId="1" xfId="2" applyFont="1" applyBorder="1" applyAlignment="1">
      <alignment horizontal="center" vertical="top" wrapText="1"/>
    </xf>
    <xf numFmtId="0" fontId="8" fillId="2" borderId="9" xfId="4" applyFont="1" applyFill="1" applyBorder="1" applyAlignment="1">
      <alignment horizontal="center" vertical="center" wrapText="1"/>
    </xf>
    <xf numFmtId="0" fontId="3" fillId="4" borderId="9" xfId="2" applyFont="1" applyFill="1" applyBorder="1" applyAlignment="1">
      <alignment horizontal="center" vertical="center" wrapText="1"/>
    </xf>
    <xf numFmtId="0" fontId="3" fillId="4" borderId="9" xfId="3" applyFont="1" applyFill="1" applyBorder="1" applyAlignment="1">
      <alignment horizontal="center" vertical="center"/>
    </xf>
    <xf numFmtId="0" fontId="3" fillId="2" borderId="1" xfId="2" applyFont="1" applyBorder="1" applyAlignment="1">
      <alignment horizontal="center" vertical="top"/>
    </xf>
    <xf numFmtId="0" fontId="8" fillId="2" borderId="10" xfId="4" applyFont="1" applyFill="1" applyBorder="1" applyAlignment="1">
      <alignment horizontal="center" vertical="center" wrapText="1"/>
    </xf>
    <xf numFmtId="0" fontId="3" fillId="4" borderId="11" xfId="2" applyFont="1" applyFill="1" applyBorder="1" applyAlignment="1">
      <alignment horizontal="center" vertical="center" wrapText="1"/>
    </xf>
    <xf numFmtId="0" fontId="3" fillId="4" borderId="10" xfId="2" applyFont="1" applyFill="1" applyBorder="1" applyAlignment="1">
      <alignment horizontal="center" vertical="center" wrapText="1"/>
    </xf>
    <xf numFmtId="0" fontId="3" fillId="4" borderId="10" xfId="3" applyFont="1" applyFill="1" applyBorder="1" applyAlignment="1">
      <alignment horizontal="center" vertical="center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/>
    </xf>
  </cellXfs>
  <cellStyles count="6">
    <cellStyle name="20% — акцент4" xfId="2" builtinId="42"/>
    <cellStyle name="20% — акцент6" xfId="3" builtinId="50"/>
    <cellStyle name="Гиперссылка" xfId="4" builtinId="8"/>
    <cellStyle name="Обычный" xfId="0" builtinId="0"/>
    <cellStyle name="Обычный 3" xfId="1" xr:uid="{00000000-0005-0000-0000-000003000000}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zoomScale="85" zoomScaleNormal="85" workbookViewId="0">
      <pane ySplit="1" topLeftCell="A2" activePane="bottomLeft" state="frozen"/>
      <selection pane="bottomLeft" activeCell="B5" sqref="B5"/>
    </sheetView>
  </sheetViews>
  <sheetFormatPr defaultColWidth="16.1328125" defaultRowHeight="15.75" x14ac:dyDescent="0.75"/>
  <cols>
    <col min="1" max="1" width="33.31640625" style="26" customWidth="1"/>
    <col min="2" max="2" width="49.04296875" style="26" customWidth="1"/>
    <col min="3" max="3" width="53.31640625" style="26" customWidth="1"/>
    <col min="4" max="4" width="26.1328125" style="26" customWidth="1"/>
    <col min="5" max="16384" width="16.1328125" style="26"/>
  </cols>
  <sheetData>
    <row r="1" spans="1:9" ht="31" x14ac:dyDescent="0.75">
      <c r="A1" s="25" t="s">
        <v>0</v>
      </c>
      <c r="B1" s="25" t="s">
        <v>1</v>
      </c>
      <c r="C1" s="25" t="s">
        <v>7</v>
      </c>
      <c r="D1" s="25" t="s">
        <v>2</v>
      </c>
      <c r="E1" s="25" t="s">
        <v>9</v>
      </c>
      <c r="F1" s="25" t="s">
        <v>11</v>
      </c>
    </row>
    <row r="2" spans="1:9" s="31" customFormat="1" ht="126" x14ac:dyDescent="0.75">
      <c r="A2" s="27" t="s">
        <v>15</v>
      </c>
      <c r="B2" s="27" t="s">
        <v>18</v>
      </c>
      <c r="C2" s="28" t="s">
        <v>92</v>
      </c>
      <c r="D2" s="29" t="s">
        <v>13</v>
      </c>
      <c r="E2" s="29" t="s">
        <v>10</v>
      </c>
      <c r="F2" s="30">
        <v>35</v>
      </c>
    </row>
    <row r="3" spans="1:9" s="31" customFormat="1" ht="283.5" x14ac:dyDescent="0.75">
      <c r="A3" s="27" t="s">
        <v>16</v>
      </c>
      <c r="B3" s="27" t="s">
        <v>17</v>
      </c>
      <c r="C3" s="28" t="s">
        <v>89</v>
      </c>
      <c r="D3" s="32"/>
      <c r="E3" s="32"/>
      <c r="F3" s="33"/>
    </row>
    <row r="4" spans="1:9" s="31" customFormat="1" ht="126" x14ac:dyDescent="0.75">
      <c r="A4" s="27" t="s">
        <v>15</v>
      </c>
      <c r="B4" s="27" t="s">
        <v>18</v>
      </c>
      <c r="C4" s="28" t="s">
        <v>92</v>
      </c>
      <c r="D4" s="29" t="s">
        <v>14</v>
      </c>
      <c r="E4" s="29" t="s">
        <v>10</v>
      </c>
      <c r="F4" s="30">
        <v>35</v>
      </c>
      <c r="I4" s="34"/>
    </row>
    <row r="5" spans="1:9" s="31" customFormat="1" ht="283.5" x14ac:dyDescent="0.75">
      <c r="A5" s="27" t="s">
        <v>16</v>
      </c>
      <c r="B5" s="27" t="s">
        <v>17</v>
      </c>
      <c r="C5" s="28" t="s">
        <v>89</v>
      </c>
      <c r="D5" s="32"/>
      <c r="E5" s="32"/>
      <c r="F5" s="33"/>
    </row>
    <row r="6" spans="1:9" s="39" customFormat="1" ht="78.75" x14ac:dyDescent="0.75">
      <c r="A6" s="35" t="s">
        <v>115</v>
      </c>
      <c r="B6" s="35" t="s">
        <v>112</v>
      </c>
      <c r="C6" s="36" t="s">
        <v>131</v>
      </c>
      <c r="D6" s="37" t="s">
        <v>130</v>
      </c>
      <c r="E6" s="37" t="s">
        <v>3</v>
      </c>
      <c r="F6" s="38">
        <v>30</v>
      </c>
    </row>
    <row r="7" spans="1:9" s="39" customFormat="1" ht="78.75" x14ac:dyDescent="0.75">
      <c r="A7" s="35" t="s">
        <v>113</v>
      </c>
      <c r="B7" s="35" t="s">
        <v>114</v>
      </c>
      <c r="C7" s="40"/>
      <c r="D7" s="41"/>
      <c r="E7" s="42"/>
      <c r="F7" s="43"/>
    </row>
    <row r="8" spans="1:9" s="39" customFormat="1" x14ac:dyDescent="0.75">
      <c r="A8" s="35"/>
      <c r="B8" s="35"/>
      <c r="C8" s="35"/>
      <c r="D8" s="44"/>
      <c r="E8" s="44" t="s">
        <v>12</v>
      </c>
      <c r="F8" s="45">
        <f>SUM(F2:F7)</f>
        <v>100</v>
      </c>
    </row>
  </sheetData>
  <autoFilter ref="D1:D11" xr:uid="{00000000-0009-0000-0000-000000000000}"/>
  <mergeCells count="10">
    <mergeCell ref="D6:D7"/>
    <mergeCell ref="E6:E7"/>
    <mergeCell ref="F6:F7"/>
    <mergeCell ref="C6:C7"/>
    <mergeCell ref="D2:D3"/>
    <mergeCell ref="E2:E3"/>
    <mergeCell ref="F2:F3"/>
    <mergeCell ref="D4:D5"/>
    <mergeCell ref="E4:E5"/>
    <mergeCell ref="F4:F5"/>
  </mergeCells>
  <hyperlinks>
    <hyperlink ref="C5" location="'ПС 40.198 A 02.5, A 03.5 '!A1" display="'ПС 40.198 A 02.5, A 03.5 '!A1" xr:uid="{D1C0020A-5D7D-411A-809F-71EC96D62C77}"/>
    <hyperlink ref="C3" location="'ПС 40.198 A 02.5, A 03.5 '!A1" display="'ПС 40.198 A 02.5, A 03.5 '!A1" xr:uid="{2C4C516B-FD61-4D12-814F-9A2CE11D51E7}"/>
    <hyperlink ref="C2" location="'ПС 40.023  B 01.3,  B 02.3'!A1" display="'ПС 40.023  B 01.3,  B 02.3'!A1" xr:uid="{D8F10A09-1358-490E-9F8A-B726D4B15398}"/>
    <hyperlink ref="C4" location="'ПС 40.023  B 01.3,  B 02.3'!A1" display="'ПС 40.023  B 01.3,  B 02.3'!A1" xr:uid="{553F5768-EED0-4EB1-B6AB-D98ACEFF1AA4}"/>
    <hyperlink ref="C6" location="'ПС 17.025 J 02.4 L 01.4'!A1" display="'ПС 17.025 J 02.4 L 01.4'!A1" xr:uid="{8ECF7C92-422A-421A-8866-6495CF06D4E3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8"/>
  <sheetViews>
    <sheetView topLeftCell="A18" zoomScale="86" zoomScaleNormal="86" workbookViewId="0">
      <selection activeCell="A27" sqref="A27:C27"/>
    </sheetView>
  </sheetViews>
  <sheetFormatPr defaultColWidth="8.7265625" defaultRowHeight="15.75" x14ac:dyDescent="0.75"/>
  <cols>
    <col min="1" max="1" width="67.7265625" style="1" customWidth="1"/>
    <col min="2" max="2" width="48.40625" style="1" customWidth="1"/>
    <col min="3" max="3" width="45.26953125" style="1" customWidth="1"/>
    <col min="4" max="16384" width="8.7265625" style="1"/>
  </cols>
  <sheetData>
    <row r="1" spans="1:3" x14ac:dyDescent="0.75">
      <c r="A1" s="8" t="s">
        <v>19</v>
      </c>
      <c r="B1" s="8"/>
      <c r="C1" s="8"/>
    </row>
    <row r="2" spans="1:3" x14ac:dyDescent="0.75">
      <c r="A2" s="2" t="s">
        <v>4</v>
      </c>
      <c r="B2" s="2" t="s">
        <v>6</v>
      </c>
      <c r="C2" s="3" t="s">
        <v>5</v>
      </c>
    </row>
    <row r="3" spans="1:3" ht="62.45" customHeight="1" x14ac:dyDescent="0.75">
      <c r="A3" s="4" t="s">
        <v>22</v>
      </c>
      <c r="B3" s="4" t="s">
        <v>26</v>
      </c>
      <c r="C3" s="4" t="s">
        <v>29</v>
      </c>
    </row>
    <row r="4" spans="1:3" ht="47.25" x14ac:dyDescent="0.75">
      <c r="A4" s="4" t="s">
        <v>23</v>
      </c>
      <c r="B4" s="4" t="s">
        <v>27</v>
      </c>
      <c r="C4" s="4" t="s">
        <v>30</v>
      </c>
    </row>
    <row r="5" spans="1:3" ht="31.5" x14ac:dyDescent="0.75">
      <c r="A5" s="4" t="s">
        <v>24</v>
      </c>
      <c r="B5" s="4" t="s">
        <v>28</v>
      </c>
      <c r="C5" s="4" t="s">
        <v>31</v>
      </c>
    </row>
    <row r="6" spans="1:3" ht="47.25" x14ac:dyDescent="0.75">
      <c r="A6" s="4" t="s">
        <v>25</v>
      </c>
      <c r="B6" s="4"/>
      <c r="C6" s="4" t="s">
        <v>32</v>
      </c>
    </row>
    <row r="7" spans="1:3" ht="47.25" x14ac:dyDescent="0.75">
      <c r="A7" s="4"/>
      <c r="B7" s="4"/>
      <c r="C7" s="4" t="s">
        <v>33</v>
      </c>
    </row>
    <row r="8" spans="1:3" x14ac:dyDescent="0.75">
      <c r="A8" s="8" t="s">
        <v>20</v>
      </c>
      <c r="B8" s="8"/>
      <c r="C8" s="8"/>
    </row>
    <row r="9" spans="1:3" ht="23.15" customHeight="1" x14ac:dyDescent="0.75">
      <c r="A9" s="5" t="s">
        <v>4</v>
      </c>
      <c r="B9" s="5" t="s">
        <v>6</v>
      </c>
      <c r="C9" s="5" t="s">
        <v>5</v>
      </c>
    </row>
    <row r="10" spans="1:3" ht="23.15" customHeight="1" x14ac:dyDescent="0.75">
      <c r="A10" s="4" t="s">
        <v>34</v>
      </c>
      <c r="B10" s="4" t="s">
        <v>26</v>
      </c>
      <c r="C10" s="4" t="s">
        <v>45</v>
      </c>
    </row>
    <row r="11" spans="1:3" ht="23.15" customHeight="1" x14ac:dyDescent="0.75">
      <c r="A11" s="4" t="s">
        <v>35</v>
      </c>
      <c r="B11" s="4" t="s">
        <v>40</v>
      </c>
      <c r="C11" s="4" t="s">
        <v>29</v>
      </c>
    </row>
    <row r="12" spans="1:3" ht="23.15" customHeight="1" x14ac:dyDescent="0.75">
      <c r="A12" s="4" t="s">
        <v>36</v>
      </c>
      <c r="B12" s="4" t="s">
        <v>41</v>
      </c>
      <c r="C12" s="4" t="s">
        <v>30</v>
      </c>
    </row>
    <row r="13" spans="1:3" ht="23.15" customHeight="1" x14ac:dyDescent="0.75">
      <c r="A13" s="4" t="s">
        <v>37</v>
      </c>
      <c r="B13" s="4" t="s">
        <v>42</v>
      </c>
      <c r="C13" s="4" t="s">
        <v>46</v>
      </c>
    </row>
    <row r="14" spans="1:3" ht="23.15" customHeight="1" x14ac:dyDescent="0.75">
      <c r="A14" s="4" t="s">
        <v>38</v>
      </c>
      <c r="B14" s="4" t="s">
        <v>43</v>
      </c>
      <c r="C14" s="4" t="s">
        <v>47</v>
      </c>
    </row>
    <row r="15" spans="1:3" ht="23.15" customHeight="1" x14ac:dyDescent="0.75">
      <c r="A15" s="4" t="s">
        <v>39</v>
      </c>
      <c r="B15" s="4" t="s">
        <v>44</v>
      </c>
      <c r="C15" s="4" t="s">
        <v>28</v>
      </c>
    </row>
    <row r="16" spans="1:3" ht="23.15" customHeight="1" x14ac:dyDescent="0.75">
      <c r="A16" s="4"/>
      <c r="B16" s="4"/>
      <c r="C16" s="4" t="s">
        <v>48</v>
      </c>
    </row>
    <row r="17" spans="1:3" ht="23.15" customHeight="1" x14ac:dyDescent="0.75">
      <c r="A17" s="4"/>
      <c r="B17" s="4"/>
      <c r="C17" s="4" t="s">
        <v>32</v>
      </c>
    </row>
    <row r="18" spans="1:3" ht="23.15" customHeight="1" x14ac:dyDescent="0.75">
      <c r="A18" s="4"/>
      <c r="B18" s="4"/>
      <c r="C18" s="4" t="s">
        <v>31</v>
      </c>
    </row>
    <row r="19" spans="1:3" ht="23.15" customHeight="1" x14ac:dyDescent="0.75">
      <c r="A19" s="4"/>
      <c r="B19" s="4"/>
      <c r="C19" s="4" t="s">
        <v>49</v>
      </c>
    </row>
    <row r="20" spans="1:3" ht="23.15" customHeight="1" x14ac:dyDescent="0.75">
      <c r="A20" s="4"/>
      <c r="B20" s="4"/>
      <c r="C20" s="4" t="s">
        <v>50</v>
      </c>
    </row>
    <row r="21" spans="1:3" ht="23.15" customHeight="1" x14ac:dyDescent="0.75">
      <c r="A21" s="4"/>
      <c r="B21" s="4"/>
      <c r="C21" s="4" t="s">
        <v>51</v>
      </c>
    </row>
    <row r="22" spans="1:3" ht="23.15" customHeight="1" x14ac:dyDescent="0.75">
      <c r="A22" s="4"/>
      <c r="B22" s="4"/>
      <c r="C22" s="4" t="s">
        <v>52</v>
      </c>
    </row>
    <row r="23" spans="1:3" ht="23.15" customHeight="1" x14ac:dyDescent="0.75">
      <c r="A23" s="4"/>
      <c r="B23" s="4"/>
      <c r="C23" s="4" t="s">
        <v>33</v>
      </c>
    </row>
    <row r="24" spans="1:3" ht="44.15" customHeight="1" x14ac:dyDescent="0.75">
      <c r="A24" s="19" t="s">
        <v>21</v>
      </c>
      <c r="B24" s="20"/>
      <c r="C24" s="21"/>
    </row>
    <row r="25" spans="1:3" x14ac:dyDescent="0.75">
      <c r="A25" s="22" t="s">
        <v>8</v>
      </c>
      <c r="B25" s="20"/>
      <c r="C25" s="21"/>
    </row>
    <row r="26" spans="1:3" x14ac:dyDescent="0.75">
      <c r="A26" s="23" t="s">
        <v>93</v>
      </c>
      <c r="B26" s="23"/>
      <c r="C26" s="24"/>
    </row>
    <row r="27" spans="1:3" x14ac:dyDescent="0.75">
      <c r="A27" s="17" t="s">
        <v>94</v>
      </c>
      <c r="B27" s="17"/>
      <c r="C27" s="18"/>
    </row>
    <row r="28" spans="1:3" x14ac:dyDescent="0.75">
      <c r="A28" s="7"/>
      <c r="B28" s="7"/>
      <c r="C28" s="7"/>
    </row>
  </sheetData>
  <mergeCells count="7">
    <mergeCell ref="A27:C27"/>
    <mergeCell ref="A28:C28"/>
    <mergeCell ref="A1:C1"/>
    <mergeCell ref="A8:C8"/>
    <mergeCell ref="A24:C24"/>
    <mergeCell ref="A25:C25"/>
    <mergeCell ref="A26:C2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C6E2A-F6D4-458E-A10E-D9E9CC9D5412}">
  <dimension ref="A1:C22"/>
  <sheetViews>
    <sheetView topLeftCell="A17" workbookViewId="0">
      <selection activeCell="A17" sqref="A1:XFD1048576"/>
    </sheetView>
  </sheetViews>
  <sheetFormatPr defaultColWidth="8.7265625" defaultRowHeight="15.75" x14ac:dyDescent="0.75"/>
  <cols>
    <col min="1" max="1" width="67.7265625" style="1" customWidth="1"/>
    <col min="2" max="2" width="48.40625" style="1" customWidth="1"/>
    <col min="3" max="3" width="45.26953125" style="1" customWidth="1"/>
    <col min="4" max="16384" width="8.7265625" style="1"/>
  </cols>
  <sheetData>
    <row r="1" spans="1:3" x14ac:dyDescent="0.75">
      <c r="A1" s="8" t="s">
        <v>54</v>
      </c>
      <c r="B1" s="8"/>
      <c r="C1" s="8"/>
    </row>
    <row r="2" spans="1:3" x14ac:dyDescent="0.75">
      <c r="A2" s="2" t="s">
        <v>4</v>
      </c>
      <c r="B2" s="2" t="s">
        <v>6</v>
      </c>
      <c r="C2" s="3" t="s">
        <v>5</v>
      </c>
    </row>
    <row r="3" spans="1:3" ht="62.45" customHeight="1" x14ac:dyDescent="0.75">
      <c r="A3" s="4" t="s">
        <v>55</v>
      </c>
      <c r="B3" s="4" t="s">
        <v>61</v>
      </c>
      <c r="C3" s="4" t="s">
        <v>67</v>
      </c>
    </row>
    <row r="4" spans="1:3" ht="15.75" customHeight="1" x14ac:dyDescent="0.75">
      <c r="A4" s="4" t="s">
        <v>56</v>
      </c>
      <c r="B4" s="4" t="s">
        <v>62</v>
      </c>
      <c r="C4" s="4" t="s">
        <v>68</v>
      </c>
    </row>
    <row r="5" spans="1:3" ht="15.75" customHeight="1" x14ac:dyDescent="0.75">
      <c r="A5" s="4" t="s">
        <v>57</v>
      </c>
      <c r="B5" s="4" t="s">
        <v>63</v>
      </c>
      <c r="C5" s="4" t="s">
        <v>69</v>
      </c>
    </row>
    <row r="6" spans="1:3" ht="15.75" customHeight="1" x14ac:dyDescent="0.75">
      <c r="A6" s="4" t="s">
        <v>58</v>
      </c>
      <c r="B6" s="4" t="s">
        <v>64</v>
      </c>
      <c r="C6" s="4" t="s">
        <v>70</v>
      </c>
    </row>
    <row r="7" spans="1:3" ht="15.75" customHeight="1" x14ac:dyDescent="0.75">
      <c r="A7" s="4" t="s">
        <v>59</v>
      </c>
      <c r="B7" s="4" t="s">
        <v>65</v>
      </c>
      <c r="C7" s="4" t="s">
        <v>71</v>
      </c>
    </row>
    <row r="8" spans="1:3" ht="15.75" customHeight="1" x14ac:dyDescent="0.75">
      <c r="A8" s="4" t="s">
        <v>60</v>
      </c>
      <c r="B8" s="4" t="s">
        <v>66</v>
      </c>
      <c r="C8" s="4" t="s">
        <v>72</v>
      </c>
    </row>
    <row r="9" spans="1:3" ht="47.25" x14ac:dyDescent="0.75">
      <c r="A9" s="4"/>
      <c r="B9" s="4"/>
      <c r="C9" s="4" t="s">
        <v>73</v>
      </c>
    </row>
    <row r="10" spans="1:3" x14ac:dyDescent="0.75">
      <c r="A10" s="8" t="s">
        <v>53</v>
      </c>
      <c r="B10" s="8"/>
      <c r="C10" s="8"/>
    </row>
    <row r="11" spans="1:3" ht="23.15" customHeight="1" x14ac:dyDescent="0.75">
      <c r="A11" s="5" t="s">
        <v>4</v>
      </c>
      <c r="B11" s="5" t="s">
        <v>6</v>
      </c>
      <c r="C11" s="5" t="s">
        <v>5</v>
      </c>
    </row>
    <row r="12" spans="1:3" ht="23.15" customHeight="1" x14ac:dyDescent="0.75">
      <c r="A12" s="4" t="s">
        <v>74</v>
      </c>
      <c r="B12" s="4" t="s">
        <v>80</v>
      </c>
      <c r="C12" s="4" t="s">
        <v>85</v>
      </c>
    </row>
    <row r="13" spans="1:3" ht="23.15" customHeight="1" x14ac:dyDescent="0.75">
      <c r="A13" s="4" t="s">
        <v>75</v>
      </c>
      <c r="B13" s="4" t="s">
        <v>81</v>
      </c>
      <c r="C13" s="4" t="s">
        <v>86</v>
      </c>
    </row>
    <row r="14" spans="1:3" ht="23.15" customHeight="1" x14ac:dyDescent="0.75">
      <c r="A14" s="4" t="s">
        <v>76</v>
      </c>
      <c r="B14" s="4" t="s">
        <v>82</v>
      </c>
      <c r="C14" s="4" t="s">
        <v>87</v>
      </c>
    </row>
    <row r="15" spans="1:3" ht="23.15" customHeight="1" x14ac:dyDescent="0.75">
      <c r="A15" s="4" t="s">
        <v>77</v>
      </c>
      <c r="B15" s="4" t="s">
        <v>83</v>
      </c>
      <c r="C15" s="4" t="s">
        <v>88</v>
      </c>
    </row>
    <row r="16" spans="1:3" ht="23.15" customHeight="1" x14ac:dyDescent="0.75">
      <c r="A16" s="4" t="s">
        <v>78</v>
      </c>
      <c r="B16" s="4" t="s">
        <v>84</v>
      </c>
      <c r="C16" s="4" t="s">
        <v>73</v>
      </c>
    </row>
    <row r="17" spans="1:3" ht="23.15" customHeight="1" x14ac:dyDescent="0.75">
      <c r="A17" s="4" t="s">
        <v>79</v>
      </c>
      <c r="B17" s="4"/>
      <c r="C17" s="4"/>
    </row>
    <row r="18" spans="1:3" s="6" customFormat="1" ht="44.15" customHeight="1" x14ac:dyDescent="0.75">
      <c r="A18" s="9" t="s">
        <v>21</v>
      </c>
      <c r="B18" s="10"/>
      <c r="C18" s="11"/>
    </row>
    <row r="19" spans="1:3" s="6" customFormat="1" x14ac:dyDescent="0.75">
      <c r="A19" s="12" t="s">
        <v>8</v>
      </c>
      <c r="B19" s="10"/>
      <c r="C19" s="11"/>
    </row>
    <row r="20" spans="1:3" s="6" customFormat="1" x14ac:dyDescent="0.75">
      <c r="A20" s="15" t="s">
        <v>90</v>
      </c>
      <c r="B20" s="15"/>
      <c r="C20" s="16"/>
    </row>
    <row r="21" spans="1:3" x14ac:dyDescent="0.75">
      <c r="A21" s="17" t="s">
        <v>91</v>
      </c>
      <c r="B21" s="17"/>
      <c r="C21" s="18"/>
    </row>
    <row r="22" spans="1:3" x14ac:dyDescent="0.75">
      <c r="A22" s="7"/>
      <c r="B22" s="7"/>
      <c r="C22" s="7"/>
    </row>
  </sheetData>
  <mergeCells count="7">
    <mergeCell ref="A21:C21"/>
    <mergeCell ref="A22:C22"/>
    <mergeCell ref="A1:C1"/>
    <mergeCell ref="A10:C10"/>
    <mergeCell ref="A18:C18"/>
    <mergeCell ref="A19:C19"/>
    <mergeCell ref="A20:C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76FA4-8262-4EBA-BC97-9F8E4E238039}">
  <dimension ref="A1:C23"/>
  <sheetViews>
    <sheetView topLeftCell="A11" zoomScale="85" zoomScaleNormal="85" workbookViewId="0">
      <selection activeCell="A11" sqref="A1:XFD1048576"/>
    </sheetView>
  </sheetViews>
  <sheetFormatPr defaultColWidth="8.7265625" defaultRowHeight="15.75" x14ac:dyDescent="0.75"/>
  <cols>
    <col min="1" max="1" width="67.7265625" style="1" customWidth="1"/>
    <col min="2" max="2" width="48.40625" style="1" customWidth="1"/>
    <col min="3" max="3" width="45.26953125" style="1" customWidth="1"/>
    <col min="4" max="16384" width="8.7265625" style="1"/>
  </cols>
  <sheetData>
    <row r="1" spans="1:3" x14ac:dyDescent="0.75">
      <c r="A1" s="8" t="s">
        <v>95</v>
      </c>
      <c r="B1" s="8"/>
      <c r="C1" s="8"/>
    </row>
    <row r="2" spans="1:3" x14ac:dyDescent="0.75">
      <c r="A2" s="2" t="s">
        <v>4</v>
      </c>
      <c r="B2" s="2" t="s">
        <v>6</v>
      </c>
      <c r="C2" s="3" t="s">
        <v>5</v>
      </c>
    </row>
    <row r="3" spans="1:3" ht="78.75" x14ac:dyDescent="0.75">
      <c r="A3" s="4" t="s">
        <v>96</v>
      </c>
      <c r="B3" s="4" t="s">
        <v>99</v>
      </c>
      <c r="C3" s="4" t="s">
        <v>105</v>
      </c>
    </row>
    <row r="4" spans="1:3" ht="189" x14ac:dyDescent="0.75">
      <c r="A4" s="4" t="s">
        <v>97</v>
      </c>
      <c r="B4" s="4" t="s">
        <v>100</v>
      </c>
      <c r="C4" s="4" t="s">
        <v>106</v>
      </c>
    </row>
    <row r="5" spans="1:3" ht="63" x14ac:dyDescent="0.75">
      <c r="A5" s="4" t="s">
        <v>98</v>
      </c>
      <c r="B5" s="4" t="s">
        <v>101</v>
      </c>
      <c r="C5" s="4" t="s">
        <v>107</v>
      </c>
    </row>
    <row r="6" spans="1:3" ht="63" x14ac:dyDescent="0.75">
      <c r="A6" s="4"/>
      <c r="B6" s="4" t="s">
        <v>102</v>
      </c>
      <c r="C6" s="4" t="s">
        <v>108</v>
      </c>
    </row>
    <row r="7" spans="1:3" ht="47.25" x14ac:dyDescent="0.75">
      <c r="A7" s="4"/>
      <c r="B7" s="4" t="s">
        <v>103</v>
      </c>
      <c r="C7" s="4" t="s">
        <v>109</v>
      </c>
    </row>
    <row r="8" spans="1:3" ht="94.5" x14ac:dyDescent="0.75">
      <c r="A8" s="4"/>
      <c r="B8" s="4" t="s">
        <v>104</v>
      </c>
      <c r="C8" s="4" t="s">
        <v>110</v>
      </c>
    </row>
    <row r="9" spans="1:3" ht="63" x14ac:dyDescent="0.75">
      <c r="A9" s="4"/>
      <c r="B9" s="4"/>
      <c r="C9" s="4" t="s">
        <v>111</v>
      </c>
    </row>
    <row r="10" spans="1:3" x14ac:dyDescent="0.75">
      <c r="A10" s="8" t="s">
        <v>116</v>
      </c>
      <c r="B10" s="8"/>
      <c r="C10" s="8"/>
    </row>
    <row r="11" spans="1:3" ht="23.15" customHeight="1" x14ac:dyDescent="0.75">
      <c r="A11" s="5" t="s">
        <v>4</v>
      </c>
      <c r="B11" s="5" t="s">
        <v>6</v>
      </c>
      <c r="C11" s="5" t="s">
        <v>5</v>
      </c>
    </row>
    <row r="12" spans="1:3" ht="23.15" customHeight="1" x14ac:dyDescent="0.75">
      <c r="A12" s="4" t="s">
        <v>117</v>
      </c>
      <c r="B12" s="4" t="s">
        <v>120</v>
      </c>
      <c r="C12" s="4" t="s">
        <v>125</v>
      </c>
    </row>
    <row r="13" spans="1:3" ht="23.15" customHeight="1" x14ac:dyDescent="0.75">
      <c r="A13" s="4" t="s">
        <v>118</v>
      </c>
      <c r="B13" s="4" t="s">
        <v>121</v>
      </c>
      <c r="C13" s="4" t="s">
        <v>126</v>
      </c>
    </row>
    <row r="14" spans="1:3" ht="23.15" customHeight="1" x14ac:dyDescent="0.75">
      <c r="A14" s="4" t="s">
        <v>119</v>
      </c>
      <c r="B14" s="4" t="s">
        <v>122</v>
      </c>
      <c r="C14" s="4" t="s">
        <v>127</v>
      </c>
    </row>
    <row r="15" spans="1:3" ht="23.15" customHeight="1" x14ac:dyDescent="0.75">
      <c r="A15" s="4"/>
      <c r="B15" s="4" t="s">
        <v>123</v>
      </c>
      <c r="C15" s="4" t="s">
        <v>128</v>
      </c>
    </row>
    <row r="16" spans="1:3" ht="23.15" customHeight="1" x14ac:dyDescent="0.75">
      <c r="A16" s="4"/>
      <c r="B16" s="4" t="s">
        <v>124</v>
      </c>
      <c r="C16" s="4" t="s">
        <v>129</v>
      </c>
    </row>
    <row r="17" spans="1:3" ht="23.15" customHeight="1" x14ac:dyDescent="0.75">
      <c r="A17" s="4"/>
      <c r="B17" s="4"/>
      <c r="C17" s="4" t="s">
        <v>110</v>
      </c>
    </row>
    <row r="18" spans="1:3" ht="23.15" customHeight="1" x14ac:dyDescent="0.75">
      <c r="A18" s="4"/>
      <c r="B18" s="4"/>
      <c r="C18" s="4" t="s">
        <v>111</v>
      </c>
    </row>
    <row r="19" spans="1:3" s="6" customFormat="1" ht="44.15" customHeight="1" x14ac:dyDescent="0.75">
      <c r="A19" s="9" t="s">
        <v>132</v>
      </c>
      <c r="B19" s="10"/>
      <c r="C19" s="11"/>
    </row>
    <row r="20" spans="1:3" s="6" customFormat="1" x14ac:dyDescent="0.75">
      <c r="A20" s="12" t="s">
        <v>8</v>
      </c>
      <c r="B20" s="10"/>
      <c r="C20" s="11"/>
    </row>
    <row r="21" spans="1:3" s="6" customFormat="1" ht="15.75" customHeight="1" x14ac:dyDescent="0.75">
      <c r="A21" s="13" t="s">
        <v>134</v>
      </c>
      <c r="B21" s="13"/>
      <c r="C21" s="13"/>
    </row>
    <row r="22" spans="1:3" x14ac:dyDescent="0.75">
      <c r="A22" s="14" t="s">
        <v>133</v>
      </c>
      <c r="B22" s="14"/>
      <c r="C22" s="14"/>
    </row>
    <row r="23" spans="1:3" x14ac:dyDescent="0.75">
      <c r="A23" s="7"/>
      <c r="B23" s="7"/>
      <c r="C23" s="7"/>
    </row>
  </sheetData>
  <mergeCells count="7">
    <mergeCell ref="A23:C23"/>
    <mergeCell ref="A1:C1"/>
    <mergeCell ref="A10:C10"/>
    <mergeCell ref="A19:C19"/>
    <mergeCell ref="A20:C20"/>
    <mergeCell ref="A21:C21"/>
    <mergeCell ref="A22:C2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ПС 40.023  B 01.3,  B 02.3</vt:lpstr>
      <vt:lpstr>ПС 40.198 A 02.5, A 03.5 </vt:lpstr>
      <vt:lpstr>ПС 17.025 J 02.4 L 01.4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2026-01-05T14:08:05Z</dcterms:modified>
</cp:coreProperties>
</file>